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85723 DBPB III\6.0FinalDesign_NonTaskSpecific\6.51DesignDocumentation\FHWAEvaluationReport\DBPBIII\Chapter 8_Contract Evaluation\"/>
    </mc:Choice>
  </mc:AlternateContent>
  <bookViews>
    <workbookView xWindow="240" yWindow="105" windowWidth="17235" windowHeight="95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Sheet1!$A$1:$I$66</definedName>
  </definedNames>
  <calcPr calcId="171027"/>
</workbook>
</file>

<file path=xl/calcChain.xml><?xml version="1.0" encoding="utf-8"?>
<calcChain xmlns="http://schemas.openxmlformats.org/spreadsheetml/2006/main">
  <c r="I36" i="1" l="1"/>
  <c r="I65" i="1" l="1"/>
  <c r="F63" i="1"/>
  <c r="F64" i="1"/>
  <c r="F62" i="1"/>
  <c r="I61" i="1"/>
  <c r="I60" i="1"/>
  <c r="I57" i="1"/>
  <c r="F49" i="1"/>
  <c r="F48" i="1"/>
  <c r="I44" i="1"/>
  <c r="I45" i="1"/>
  <c r="I46" i="1"/>
  <c r="I47" i="1"/>
  <c r="I43" i="1"/>
  <c r="F37" i="1"/>
  <c r="I35" i="1"/>
  <c r="I34" i="1"/>
  <c r="F33" i="1"/>
  <c r="F14" i="1" l="1"/>
  <c r="I15" i="1"/>
  <c r="I30" i="1"/>
  <c r="I27" i="1"/>
  <c r="I28" i="1"/>
  <c r="I29" i="1"/>
  <c r="I26" i="1"/>
  <c r="F23" i="1"/>
  <c r="F22" i="1"/>
  <c r="I18" i="1"/>
  <c r="F17" i="1"/>
  <c r="F16" i="1"/>
  <c r="I19" i="1"/>
  <c r="I20" i="1"/>
  <c r="I21" i="1"/>
  <c r="F13" i="1"/>
  <c r="G11" i="1"/>
  <c r="I7" i="1"/>
  <c r="I8" i="1"/>
  <c r="I9" i="1"/>
  <c r="I10" i="1"/>
  <c r="I11" i="1"/>
  <c r="I12" i="1"/>
  <c r="I6" i="1"/>
  <c r="H66" i="1" l="1"/>
  <c r="G66" i="1"/>
  <c r="I66" i="1"/>
  <c r="F66" i="1"/>
  <c r="E66" i="1"/>
  <c r="D66" i="1"/>
</calcChain>
</file>

<file path=xl/sharedStrings.xml><?xml version="1.0" encoding="utf-8"?>
<sst xmlns="http://schemas.openxmlformats.org/spreadsheetml/2006/main" count="79" uniqueCount="58">
  <si>
    <t>Task</t>
  </si>
  <si>
    <t>No.</t>
  </si>
  <si>
    <t>Project Description</t>
  </si>
  <si>
    <t>Miscellaneous Projects</t>
  </si>
  <si>
    <t xml:space="preserve">Original Contract </t>
  </si>
  <si>
    <t>Amount ($)</t>
  </si>
  <si>
    <t>Supplemental</t>
  </si>
  <si>
    <t>Agreement ($)</t>
  </si>
  <si>
    <t>Total Contract</t>
  </si>
  <si>
    <t>TOTAL:</t>
  </si>
  <si>
    <t>State Funded</t>
  </si>
  <si>
    <t>Federal Funded</t>
  </si>
  <si>
    <t>TABLE 8-3: SUMMARY OF TASK VALUES (INCLUDING SUPPEMENTAL AGREEMENTS)</t>
  </si>
  <si>
    <t>Skid Resistance Improvements</t>
  </si>
  <si>
    <t>Installation of Standard and Preformed Pavement Messages and Arrows</t>
  </si>
  <si>
    <t>Signal Rebuild</t>
  </si>
  <si>
    <t>Extension of Northbound Dual Left Turn Lanes</t>
  </si>
  <si>
    <t>Offset Left Turn Lane</t>
  </si>
  <si>
    <t>ITS - Installation of Fiber</t>
  </si>
  <si>
    <t>Left Turn Lane Extension</t>
  </si>
  <si>
    <t>Installation/Removal/Relocation of Sign Assemblies/Structures</t>
  </si>
  <si>
    <t>Installation of Additional Northbound and Southbound Left Turn Lanes</t>
  </si>
  <si>
    <t>Signal Installation</t>
  </si>
  <si>
    <t xml:space="preserve">Replace Existing Street Lighting </t>
  </si>
  <si>
    <t>Median Modification</t>
  </si>
  <si>
    <t>Signal Replacement</t>
  </si>
  <si>
    <t>Installation of Speed Tables and Signing and Pavement Markings</t>
  </si>
  <si>
    <t>Conversion of three Right Lanes to a Continuous Through/Right Turn Lane</t>
  </si>
  <si>
    <t>Extension of the Eastbound Left Turn Lane</t>
  </si>
  <si>
    <t xml:space="preserve">Districtwide Interstate Ramp/Arterial Signing and Marking Safety </t>
  </si>
  <si>
    <t>Installation of Midblock Pedestrian Crossings</t>
  </si>
  <si>
    <t>Milling and Resurfacing</t>
  </si>
  <si>
    <t>Signal Conversion and Miscellaneous Signing and Pavement Marking Modifications</t>
  </si>
  <si>
    <t>Crosswalk Relocation</t>
  </si>
  <si>
    <t>Installation of Westbound On-Ramp</t>
  </si>
  <si>
    <t>Installation of Roadway Lighting</t>
  </si>
  <si>
    <t>Bicycle Safety Improvements</t>
  </si>
  <si>
    <t>Sidewalk Addition</t>
  </si>
  <si>
    <t>Sign Replacement</t>
  </si>
  <si>
    <t>Turn Lane Extension and ADA upgrade</t>
  </si>
  <si>
    <t>Striping Modifications</t>
  </si>
  <si>
    <t>Median Nose Modifications and Sign Additions/Relocations</t>
  </si>
  <si>
    <t>Midblock Crossing Pedestrian Safety Enhancements</t>
  </si>
  <si>
    <t>Installation of Guardrail</t>
  </si>
  <si>
    <t>Installation of Traffic Signal</t>
  </si>
  <si>
    <t>Median Modifications/Openings</t>
  </si>
  <si>
    <t>Wrong Way Driving and Districtwide Interstate Ramp/Arterial Signing and Marking and Signal Safety Improvements</t>
  </si>
  <si>
    <t>Installation of Westbound Right Turn Lane</t>
  </si>
  <si>
    <t>Guide Signing</t>
  </si>
  <si>
    <t>Pre-Formed Pavement Markings</t>
  </si>
  <si>
    <t>USF 2-Stage Crosswalk</t>
  </si>
  <si>
    <t>Installation of a Northbound Right Turn Lane</t>
  </si>
  <si>
    <t>Installation of Sidewalk/Crosswalk</t>
  </si>
  <si>
    <t>Midblock Crossing</t>
  </si>
  <si>
    <t>Addition of In-Road Lighting at Midblock Crossings</t>
  </si>
  <si>
    <t>Extension of Eastbound and Westbound Turn Lanes</t>
  </si>
  <si>
    <t>Addition of Signals</t>
  </si>
  <si>
    <t>Median Modifications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</si>
</sst>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6" xfId="0" applyFont="1" applyBorder="1" applyAlignment="1"/>
    <xf numFmtId="164" fontId="1" fillId="0" borderId="1" xfId="0" applyNumberFormat="1" applyFont="1" applyBorder="1" applyAlignment="1">
      <alignment horizontal="center"/>
    </xf>
    <xf numFmtId="0" fontId="2" fillId="0" borderId="4" xfId="0" applyFont="1" applyBorder="1" applyAlignment="1"/>
    <xf numFmtId="0" fontId="0" fillId="2" borderId="2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3" fillId="0" borderId="1" xfId="0" applyFont="1" applyBorder="1"/>
    <xf numFmtId="164" fontId="3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10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0" fillId="0" borderId="0" xfId="0" applyAlignment="1">
      <alignment horizontal="left"/>
    </xf>
    <xf numFmtId="164" fontId="1" fillId="2" borderId="6" xfId="0" applyNumberFormat="1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164" fontId="2" fillId="3" borderId="2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/>
    </xf>
    <xf numFmtId="164" fontId="2" fillId="3" borderId="4" xfId="0" applyNumberFormat="1" applyFont="1" applyFill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view="pageBreakPreview" zoomScale="75" zoomScaleNormal="60" zoomScaleSheetLayoutView="75" workbookViewId="0">
      <selection activeCell="H44" sqref="H44"/>
    </sheetView>
  </sheetViews>
  <sheetFormatPr defaultRowHeight="15" x14ac:dyDescent="0.25"/>
  <cols>
    <col min="1" max="1" width="10.7109375" style="1" customWidth="1"/>
    <col min="2" max="2" width="8.7109375" style="1" customWidth="1"/>
    <col min="3" max="3" width="120.7109375" customWidth="1"/>
    <col min="4" max="4" width="25.5703125" style="3" customWidth="1"/>
    <col min="5" max="5" width="20.85546875" style="3" customWidth="1"/>
    <col min="6" max="6" width="23.42578125" style="3" customWidth="1"/>
    <col min="7" max="7" width="23.85546875" style="3" customWidth="1"/>
    <col min="8" max="8" width="21" style="3" customWidth="1"/>
    <col min="9" max="9" width="23" style="3" customWidth="1"/>
  </cols>
  <sheetData>
    <row r="1" spans="1:9" x14ac:dyDescent="0.25">
      <c r="A1" s="28" t="s">
        <v>12</v>
      </c>
      <c r="B1" s="28"/>
      <c r="C1" s="28"/>
      <c r="D1" s="28"/>
      <c r="E1" s="28"/>
      <c r="F1" s="28"/>
      <c r="G1"/>
      <c r="H1"/>
      <c r="I1"/>
    </row>
    <row r="3" spans="1:9" x14ac:dyDescent="0.25">
      <c r="A3" s="15"/>
      <c r="B3" s="30" t="s">
        <v>2</v>
      </c>
      <c r="C3" s="31"/>
      <c r="D3" s="37" t="s">
        <v>10</v>
      </c>
      <c r="E3" s="38"/>
      <c r="F3" s="39"/>
      <c r="G3" s="37" t="s">
        <v>11</v>
      </c>
      <c r="H3" s="38"/>
      <c r="I3" s="39"/>
    </row>
    <row r="4" spans="1:9" s="2" customFormat="1" x14ac:dyDescent="0.25">
      <c r="A4" s="16" t="s">
        <v>0</v>
      </c>
      <c r="B4" s="32"/>
      <c r="C4" s="33"/>
      <c r="D4" s="17" t="s">
        <v>4</v>
      </c>
      <c r="E4" s="18" t="s">
        <v>6</v>
      </c>
      <c r="F4" s="18" t="s">
        <v>8</v>
      </c>
      <c r="G4" s="18" t="s">
        <v>4</v>
      </c>
      <c r="H4" s="18" t="s">
        <v>6</v>
      </c>
      <c r="I4" s="18" t="s">
        <v>8</v>
      </c>
    </row>
    <row r="5" spans="1:9" s="2" customFormat="1" x14ac:dyDescent="0.25">
      <c r="A5" s="19" t="s">
        <v>1</v>
      </c>
      <c r="B5" s="34"/>
      <c r="C5" s="35"/>
      <c r="D5" s="20" t="s">
        <v>5</v>
      </c>
      <c r="E5" s="21" t="s">
        <v>7</v>
      </c>
      <c r="F5" s="21" t="s">
        <v>5</v>
      </c>
      <c r="G5" s="21" t="s">
        <v>5</v>
      </c>
      <c r="H5" s="21" t="s">
        <v>7</v>
      </c>
      <c r="I5" s="21" t="s">
        <v>5</v>
      </c>
    </row>
    <row r="6" spans="1:9" s="5" customFormat="1" ht="12.75" x14ac:dyDescent="0.2">
      <c r="A6" s="4">
        <v>2</v>
      </c>
      <c r="B6" s="23" t="s">
        <v>13</v>
      </c>
      <c r="C6" s="23"/>
      <c r="D6" s="25"/>
      <c r="E6" s="25"/>
      <c r="F6" s="26"/>
      <c r="G6" s="11">
        <v>460839.08</v>
      </c>
      <c r="H6" s="11">
        <v>0</v>
      </c>
      <c r="I6" s="11">
        <f>G6+H6</f>
        <v>460839.08</v>
      </c>
    </row>
    <row r="7" spans="1:9" s="5" customFormat="1" ht="12.75" x14ac:dyDescent="0.2">
      <c r="A7" s="4">
        <v>3</v>
      </c>
      <c r="B7" s="23" t="s">
        <v>14</v>
      </c>
      <c r="C7" s="23"/>
      <c r="D7" s="25"/>
      <c r="E7" s="25"/>
      <c r="F7" s="26"/>
      <c r="G7" s="11">
        <v>113577.87</v>
      </c>
      <c r="H7" s="11">
        <v>-24845.53</v>
      </c>
      <c r="I7" s="11">
        <f t="shared" ref="I7:I12" si="0">G7+H7</f>
        <v>88732.34</v>
      </c>
    </row>
    <row r="8" spans="1:9" s="5" customFormat="1" ht="12.75" x14ac:dyDescent="0.2">
      <c r="A8" s="4">
        <v>4</v>
      </c>
      <c r="B8" s="23" t="s">
        <v>15</v>
      </c>
      <c r="C8" s="23"/>
      <c r="D8" s="25"/>
      <c r="E8" s="25"/>
      <c r="F8" s="26"/>
      <c r="G8" s="11">
        <v>550110.22</v>
      </c>
      <c r="H8" s="11">
        <v>-4420</v>
      </c>
      <c r="I8" s="11">
        <f t="shared" si="0"/>
        <v>545690.22</v>
      </c>
    </row>
    <row r="9" spans="1:9" s="5" customFormat="1" ht="12.75" x14ac:dyDescent="0.2">
      <c r="A9" s="4">
        <v>5</v>
      </c>
      <c r="B9" s="23" t="s">
        <v>16</v>
      </c>
      <c r="C9" s="23"/>
      <c r="D9" s="25"/>
      <c r="E9" s="25"/>
      <c r="F9" s="26"/>
      <c r="G9" s="11">
        <v>446011.51</v>
      </c>
      <c r="H9" s="11">
        <v>0</v>
      </c>
      <c r="I9" s="11">
        <f t="shared" si="0"/>
        <v>446011.51</v>
      </c>
    </row>
    <row r="10" spans="1:9" s="5" customFormat="1" ht="12.75" x14ac:dyDescent="0.2">
      <c r="A10" s="4">
        <v>6</v>
      </c>
      <c r="B10" s="23" t="s">
        <v>17</v>
      </c>
      <c r="C10" s="23"/>
      <c r="D10" s="25"/>
      <c r="E10" s="25"/>
      <c r="F10" s="26"/>
      <c r="G10" s="11">
        <v>120941.36</v>
      </c>
      <c r="H10" s="11">
        <v>0</v>
      </c>
      <c r="I10" s="11">
        <f t="shared" si="0"/>
        <v>120941.36</v>
      </c>
    </row>
    <row r="11" spans="1:9" s="5" customFormat="1" ht="12.75" x14ac:dyDescent="0.2">
      <c r="A11" s="4">
        <v>7</v>
      </c>
      <c r="B11" s="23" t="s">
        <v>15</v>
      </c>
      <c r="C11" s="23"/>
      <c r="D11" s="25"/>
      <c r="E11" s="25"/>
      <c r="F11" s="26"/>
      <c r="G11" s="11">
        <f>530585.66+29132.14</f>
        <v>559717.80000000005</v>
      </c>
      <c r="H11" s="11">
        <v>-8060</v>
      </c>
      <c r="I11" s="11">
        <f t="shared" si="0"/>
        <v>551657.80000000005</v>
      </c>
    </row>
    <row r="12" spans="1:9" s="5" customFormat="1" ht="12.75" x14ac:dyDescent="0.2">
      <c r="A12" s="4">
        <v>8</v>
      </c>
      <c r="B12" s="23" t="s">
        <v>15</v>
      </c>
      <c r="C12" s="23"/>
      <c r="D12" s="25"/>
      <c r="E12" s="25"/>
      <c r="F12" s="26"/>
      <c r="G12" s="11">
        <v>715702.97</v>
      </c>
      <c r="H12" s="11">
        <v>-3640</v>
      </c>
      <c r="I12" s="11">
        <f t="shared" si="0"/>
        <v>712062.97</v>
      </c>
    </row>
    <row r="13" spans="1:9" s="5" customFormat="1" ht="12.75" x14ac:dyDescent="0.2">
      <c r="A13" s="4">
        <v>10</v>
      </c>
      <c r="B13" s="23" t="s">
        <v>18</v>
      </c>
      <c r="C13" s="23"/>
      <c r="D13" s="11">
        <v>689014.51</v>
      </c>
      <c r="E13" s="11">
        <v>0</v>
      </c>
      <c r="F13" s="11">
        <f>D13+E13</f>
        <v>689014.51</v>
      </c>
      <c r="G13" s="26"/>
      <c r="H13" s="26"/>
      <c r="I13" s="25"/>
    </row>
    <row r="14" spans="1:9" s="5" customFormat="1" ht="12.75" x14ac:dyDescent="0.2">
      <c r="A14" s="4">
        <v>11</v>
      </c>
      <c r="B14" s="23" t="s">
        <v>19</v>
      </c>
      <c r="C14" s="23"/>
      <c r="D14" s="11">
        <v>853742.44</v>
      </c>
      <c r="E14" s="11">
        <v>-143828.67000000001</v>
      </c>
      <c r="F14" s="11">
        <f>D14+E14</f>
        <v>709913.7699999999</v>
      </c>
      <c r="G14" s="26"/>
      <c r="H14" s="26"/>
      <c r="I14" s="25"/>
    </row>
    <row r="15" spans="1:9" s="5" customFormat="1" ht="12.75" x14ac:dyDescent="0.2">
      <c r="A15" s="4">
        <v>12</v>
      </c>
      <c r="B15" s="23" t="s">
        <v>20</v>
      </c>
      <c r="C15" s="23"/>
      <c r="D15" s="26"/>
      <c r="E15" s="26"/>
      <c r="F15" s="26"/>
      <c r="G15" s="11">
        <v>209286.29</v>
      </c>
      <c r="H15" s="11">
        <v>-103510.39</v>
      </c>
      <c r="I15" s="11">
        <f>G15+H15</f>
        <v>105775.90000000001</v>
      </c>
    </row>
    <row r="16" spans="1:9" s="5" customFormat="1" ht="12.75" x14ac:dyDescent="0.2">
      <c r="A16" s="4">
        <v>13</v>
      </c>
      <c r="B16" s="23" t="s">
        <v>15</v>
      </c>
      <c r="C16" s="23"/>
      <c r="D16" s="11">
        <v>510450.83</v>
      </c>
      <c r="E16" s="11">
        <v>-2600</v>
      </c>
      <c r="F16" s="11">
        <f>D16+E16</f>
        <v>507850.83</v>
      </c>
      <c r="G16" s="26"/>
      <c r="H16" s="26"/>
      <c r="I16" s="25"/>
    </row>
    <row r="17" spans="1:9" s="5" customFormat="1" ht="12.75" x14ac:dyDescent="0.2">
      <c r="A17" s="10">
        <v>15</v>
      </c>
      <c r="B17" s="23" t="s">
        <v>21</v>
      </c>
      <c r="C17" s="23"/>
      <c r="D17" s="11">
        <v>961427.77</v>
      </c>
      <c r="E17" s="11">
        <v>0</v>
      </c>
      <c r="F17" s="11">
        <f>D17+E17</f>
        <v>961427.77</v>
      </c>
      <c r="G17" s="26"/>
      <c r="H17" s="26"/>
      <c r="I17" s="25"/>
    </row>
    <row r="18" spans="1:9" s="5" customFormat="1" ht="12.75" x14ac:dyDescent="0.2">
      <c r="A18" s="9">
        <v>16</v>
      </c>
      <c r="B18" s="29" t="s">
        <v>22</v>
      </c>
      <c r="C18" s="29"/>
      <c r="D18" s="26"/>
      <c r="E18" s="26"/>
      <c r="F18" s="26"/>
      <c r="G18" s="11">
        <v>433794.68</v>
      </c>
      <c r="H18" s="11">
        <v>0</v>
      </c>
      <c r="I18" s="11">
        <f>G18+H18</f>
        <v>433794.68</v>
      </c>
    </row>
    <row r="19" spans="1:9" s="5" customFormat="1" ht="12.75" x14ac:dyDescent="0.2">
      <c r="A19" s="9">
        <v>17</v>
      </c>
      <c r="B19" s="29" t="s">
        <v>23</v>
      </c>
      <c r="C19" s="29"/>
      <c r="D19" s="26"/>
      <c r="E19" s="26"/>
      <c r="F19" s="26"/>
      <c r="G19" s="11">
        <v>835114.75</v>
      </c>
      <c r="H19" s="11">
        <v>0</v>
      </c>
      <c r="I19" s="11">
        <f t="shared" ref="I19:I21" si="1">G19+H19</f>
        <v>835114.75</v>
      </c>
    </row>
    <row r="20" spans="1:9" s="5" customFormat="1" ht="12.75" x14ac:dyDescent="0.2">
      <c r="A20" s="10">
        <v>18</v>
      </c>
      <c r="B20" s="29" t="s">
        <v>23</v>
      </c>
      <c r="C20" s="29"/>
      <c r="D20" s="26"/>
      <c r="E20" s="26"/>
      <c r="F20" s="26"/>
      <c r="G20" s="11">
        <v>946605.08</v>
      </c>
      <c r="H20" s="11">
        <v>0</v>
      </c>
      <c r="I20" s="11">
        <f t="shared" si="1"/>
        <v>946605.08</v>
      </c>
    </row>
    <row r="21" spans="1:9" s="5" customFormat="1" ht="12.75" x14ac:dyDescent="0.2">
      <c r="A21" s="10">
        <v>19</v>
      </c>
      <c r="B21" s="29" t="s">
        <v>24</v>
      </c>
      <c r="C21" s="29"/>
      <c r="D21" s="26"/>
      <c r="E21" s="26"/>
      <c r="F21" s="26"/>
      <c r="G21" s="11">
        <v>102709.33</v>
      </c>
      <c r="H21" s="11">
        <v>0</v>
      </c>
      <c r="I21" s="11">
        <f t="shared" si="1"/>
        <v>102709.33</v>
      </c>
    </row>
    <row r="22" spans="1:9" s="5" customFormat="1" ht="12.75" x14ac:dyDescent="0.2">
      <c r="A22" s="10">
        <v>21</v>
      </c>
      <c r="B22" s="29" t="s">
        <v>25</v>
      </c>
      <c r="C22" s="29"/>
      <c r="D22" s="11">
        <v>233339.96</v>
      </c>
      <c r="E22" s="11">
        <v>0</v>
      </c>
      <c r="F22" s="11">
        <f>D22+E22</f>
        <v>233339.96</v>
      </c>
      <c r="G22" s="26"/>
      <c r="H22" s="26"/>
      <c r="I22" s="25"/>
    </row>
    <row r="23" spans="1:9" s="5" customFormat="1" ht="12.75" x14ac:dyDescent="0.2">
      <c r="A23" s="10">
        <v>22</v>
      </c>
      <c r="B23" s="14" t="s">
        <v>3</v>
      </c>
      <c r="C23" s="12"/>
      <c r="D23" s="49">
        <v>884727.74</v>
      </c>
      <c r="E23" s="49">
        <v>0</v>
      </c>
      <c r="F23" s="49">
        <f>D23+E23</f>
        <v>884727.74</v>
      </c>
      <c r="G23" s="43"/>
      <c r="H23" s="43"/>
      <c r="I23" s="43"/>
    </row>
    <row r="24" spans="1:9" s="5" customFormat="1" ht="12.75" x14ac:dyDescent="0.2">
      <c r="A24" s="6"/>
      <c r="B24" s="8">
        <v>1</v>
      </c>
      <c r="C24" s="24" t="s">
        <v>26</v>
      </c>
      <c r="D24" s="50"/>
      <c r="E24" s="50"/>
      <c r="F24" s="50"/>
      <c r="G24" s="44"/>
      <c r="H24" s="44"/>
      <c r="I24" s="44"/>
    </row>
    <row r="25" spans="1:9" s="5" customFormat="1" ht="12.75" x14ac:dyDescent="0.2">
      <c r="A25" s="6"/>
      <c r="B25" s="8">
        <v>2</v>
      </c>
      <c r="C25" s="24" t="s">
        <v>27</v>
      </c>
      <c r="D25" s="51"/>
      <c r="E25" s="51"/>
      <c r="F25" s="51"/>
      <c r="G25" s="45"/>
      <c r="H25" s="45"/>
      <c r="I25" s="45"/>
    </row>
    <row r="26" spans="1:9" s="5" customFormat="1" ht="12.75" x14ac:dyDescent="0.2">
      <c r="A26" s="10">
        <v>23</v>
      </c>
      <c r="B26" s="29" t="s">
        <v>28</v>
      </c>
      <c r="C26" s="29"/>
      <c r="D26" s="26"/>
      <c r="E26" s="26"/>
      <c r="F26" s="26"/>
      <c r="G26" s="11">
        <v>269599.31</v>
      </c>
      <c r="H26" s="11">
        <v>0</v>
      </c>
      <c r="I26" s="11">
        <f>G26+H26</f>
        <v>269599.31</v>
      </c>
    </row>
    <row r="27" spans="1:9" s="5" customFormat="1" ht="12.75" x14ac:dyDescent="0.2">
      <c r="A27" s="10">
        <v>24</v>
      </c>
      <c r="B27" s="29" t="s">
        <v>29</v>
      </c>
      <c r="C27" s="29"/>
      <c r="D27" s="26"/>
      <c r="E27" s="26"/>
      <c r="F27" s="26"/>
      <c r="G27" s="11">
        <v>801864.46</v>
      </c>
      <c r="H27" s="11">
        <v>0</v>
      </c>
      <c r="I27" s="11">
        <f t="shared" ref="I27:I29" si="2">G27+H27</f>
        <v>801864.46</v>
      </c>
    </row>
    <row r="28" spans="1:9" s="5" customFormat="1" ht="12.75" x14ac:dyDescent="0.2">
      <c r="A28" s="10">
        <v>26</v>
      </c>
      <c r="B28" s="29" t="s">
        <v>30</v>
      </c>
      <c r="C28" s="29"/>
      <c r="D28" s="26"/>
      <c r="E28" s="26"/>
      <c r="F28" s="26"/>
      <c r="G28" s="11">
        <v>384974.18</v>
      </c>
      <c r="H28" s="11">
        <v>0</v>
      </c>
      <c r="I28" s="11">
        <f t="shared" si="2"/>
        <v>384974.18</v>
      </c>
    </row>
    <row r="29" spans="1:9" s="5" customFormat="1" ht="12.75" x14ac:dyDescent="0.2">
      <c r="A29" s="10">
        <v>27</v>
      </c>
      <c r="B29" s="29" t="s">
        <v>31</v>
      </c>
      <c r="C29" s="29"/>
      <c r="D29" s="26"/>
      <c r="E29" s="26"/>
      <c r="F29" s="26"/>
      <c r="G29" s="11">
        <v>593205.91</v>
      </c>
      <c r="H29" s="11">
        <v>0</v>
      </c>
      <c r="I29" s="11">
        <f t="shared" si="2"/>
        <v>593205.91</v>
      </c>
    </row>
    <row r="30" spans="1:9" s="5" customFormat="1" ht="12.75" x14ac:dyDescent="0.2">
      <c r="A30" s="10">
        <v>28</v>
      </c>
      <c r="B30" s="14" t="s">
        <v>3</v>
      </c>
      <c r="C30" s="12"/>
      <c r="D30" s="43"/>
      <c r="E30" s="43"/>
      <c r="F30" s="43"/>
      <c r="G30" s="49">
        <v>160875.91</v>
      </c>
      <c r="H30" s="46">
        <v>51600.75</v>
      </c>
      <c r="I30" s="46">
        <f>G30+H30</f>
        <v>212476.66</v>
      </c>
    </row>
    <row r="31" spans="1:9" s="5" customFormat="1" ht="12.75" x14ac:dyDescent="0.2">
      <c r="A31" s="6"/>
      <c r="B31" s="8">
        <v>1</v>
      </c>
      <c r="C31" s="24" t="s">
        <v>32</v>
      </c>
      <c r="D31" s="44"/>
      <c r="E31" s="44"/>
      <c r="F31" s="44"/>
      <c r="G31" s="50"/>
      <c r="H31" s="47"/>
      <c r="I31" s="47"/>
    </row>
    <row r="32" spans="1:9" s="5" customFormat="1" ht="12.75" x14ac:dyDescent="0.2">
      <c r="A32" s="6"/>
      <c r="B32" s="8">
        <v>2</v>
      </c>
      <c r="C32" s="24" t="s">
        <v>33</v>
      </c>
      <c r="D32" s="45"/>
      <c r="E32" s="45"/>
      <c r="F32" s="45"/>
      <c r="G32" s="51"/>
      <c r="H32" s="48"/>
      <c r="I32" s="48"/>
    </row>
    <row r="33" spans="1:13" s="5" customFormat="1" ht="12.75" x14ac:dyDescent="0.2">
      <c r="A33" s="10">
        <v>30</v>
      </c>
      <c r="B33" s="29" t="s">
        <v>34</v>
      </c>
      <c r="C33" s="29"/>
      <c r="D33" s="11">
        <v>553423.91</v>
      </c>
      <c r="E33" s="11">
        <v>159701.43</v>
      </c>
      <c r="F33" s="11">
        <f>D33+E33</f>
        <v>713125.34000000008</v>
      </c>
      <c r="G33" s="26"/>
      <c r="H33" s="26"/>
      <c r="I33" s="25"/>
    </row>
    <row r="34" spans="1:13" s="5" customFormat="1" ht="12.75" x14ac:dyDescent="0.2">
      <c r="A34" s="10">
        <v>31</v>
      </c>
      <c r="B34" s="29" t="s">
        <v>35</v>
      </c>
      <c r="C34" s="29"/>
      <c r="D34" s="26"/>
      <c r="E34" s="26"/>
      <c r="F34" s="26"/>
      <c r="G34" s="27">
        <v>251562.43</v>
      </c>
      <c r="H34" s="27">
        <v>0</v>
      </c>
      <c r="I34" s="11">
        <f>G34+H34</f>
        <v>251562.43</v>
      </c>
    </row>
    <row r="35" spans="1:13" s="5" customFormat="1" ht="12.75" x14ac:dyDescent="0.2">
      <c r="A35" s="10">
        <v>32</v>
      </c>
      <c r="B35" s="29" t="s">
        <v>24</v>
      </c>
      <c r="C35" s="29"/>
      <c r="D35" s="26"/>
      <c r="E35" s="26"/>
      <c r="F35" s="26"/>
      <c r="G35" s="11">
        <v>66104.58</v>
      </c>
      <c r="H35" s="11">
        <v>0</v>
      </c>
      <c r="I35" s="11">
        <f t="shared" ref="I35" si="3">G35+H35</f>
        <v>66104.58</v>
      </c>
    </row>
    <row r="36" spans="1:13" s="5" customFormat="1" ht="12.75" x14ac:dyDescent="0.2">
      <c r="A36" s="10">
        <v>33</v>
      </c>
      <c r="B36" s="29" t="s">
        <v>36</v>
      </c>
      <c r="C36" s="29"/>
      <c r="D36" s="26"/>
      <c r="E36" s="26"/>
      <c r="F36" s="26"/>
      <c r="G36" s="11">
        <v>857453.36</v>
      </c>
      <c r="H36" s="11">
        <v>0</v>
      </c>
      <c r="I36" s="11">
        <f>G36+H36</f>
        <v>857453.36</v>
      </c>
    </row>
    <row r="37" spans="1:13" s="5" customFormat="1" ht="12.75" x14ac:dyDescent="0.2">
      <c r="A37" s="10">
        <v>35</v>
      </c>
      <c r="B37" s="14" t="s">
        <v>3</v>
      </c>
      <c r="C37" s="12"/>
      <c r="D37" s="58">
        <v>301583.15000000002</v>
      </c>
      <c r="E37" s="58">
        <v>80817.98</v>
      </c>
      <c r="F37" s="58">
        <f>D37+E37</f>
        <v>382401.13</v>
      </c>
      <c r="G37" s="52"/>
      <c r="H37" s="52"/>
      <c r="I37" s="52"/>
    </row>
    <row r="38" spans="1:13" s="5" customFormat="1" ht="12.75" x14ac:dyDescent="0.2">
      <c r="A38" s="6"/>
      <c r="B38" s="8">
        <v>1</v>
      </c>
      <c r="C38" s="24" t="s">
        <v>37</v>
      </c>
      <c r="D38" s="59"/>
      <c r="E38" s="59"/>
      <c r="F38" s="59"/>
      <c r="G38" s="53"/>
      <c r="H38" s="53"/>
      <c r="I38" s="53"/>
    </row>
    <row r="39" spans="1:13" s="5" customFormat="1" ht="12.75" x14ac:dyDescent="0.2">
      <c r="A39" s="6"/>
      <c r="B39" s="8">
        <v>2</v>
      </c>
      <c r="C39" s="24" t="s">
        <v>38</v>
      </c>
      <c r="D39" s="59"/>
      <c r="E39" s="59"/>
      <c r="F39" s="59"/>
      <c r="G39" s="53"/>
      <c r="H39" s="53"/>
      <c r="I39" s="53"/>
    </row>
    <row r="40" spans="1:13" s="5" customFormat="1" ht="12.75" x14ac:dyDescent="0.2">
      <c r="A40" s="6"/>
      <c r="B40" s="8">
        <v>3</v>
      </c>
      <c r="C40" s="24" t="s">
        <v>39</v>
      </c>
      <c r="D40" s="59"/>
      <c r="E40" s="59"/>
      <c r="F40" s="59"/>
      <c r="G40" s="53"/>
      <c r="H40" s="53"/>
      <c r="I40" s="53"/>
    </row>
    <row r="41" spans="1:13" s="5" customFormat="1" ht="12.75" x14ac:dyDescent="0.2">
      <c r="A41" s="6"/>
      <c r="B41" s="8">
        <v>4</v>
      </c>
      <c r="C41" s="24" t="s">
        <v>40</v>
      </c>
      <c r="D41" s="59"/>
      <c r="E41" s="59"/>
      <c r="F41" s="59"/>
      <c r="G41" s="53"/>
      <c r="H41" s="53"/>
      <c r="I41" s="53"/>
      <c r="M41" s="11"/>
    </row>
    <row r="42" spans="1:13" s="5" customFormat="1" ht="12.75" x14ac:dyDescent="0.2">
      <c r="A42" s="6"/>
      <c r="B42" s="8">
        <v>5</v>
      </c>
      <c r="C42" s="24" t="s">
        <v>41</v>
      </c>
      <c r="D42" s="60"/>
      <c r="E42" s="60"/>
      <c r="F42" s="60"/>
      <c r="G42" s="54"/>
      <c r="H42" s="54"/>
      <c r="I42" s="54"/>
    </row>
    <row r="43" spans="1:13" s="5" customFormat="1" ht="12.75" x14ac:dyDescent="0.2">
      <c r="A43" s="10">
        <v>36</v>
      </c>
      <c r="B43" s="29" t="s">
        <v>42</v>
      </c>
      <c r="C43" s="29"/>
      <c r="D43" s="26"/>
      <c r="E43" s="26"/>
      <c r="F43" s="26"/>
      <c r="G43" s="11">
        <v>552665.99</v>
      </c>
      <c r="H43" s="11">
        <v>0</v>
      </c>
      <c r="I43" s="11">
        <f>G43+H43</f>
        <v>552665.99</v>
      </c>
    </row>
    <row r="44" spans="1:13" s="5" customFormat="1" ht="12.75" x14ac:dyDescent="0.2">
      <c r="A44" s="10">
        <v>37</v>
      </c>
      <c r="B44" s="22" t="s">
        <v>43</v>
      </c>
      <c r="C44" s="22"/>
      <c r="D44" s="26"/>
      <c r="E44" s="26"/>
      <c r="F44" s="26"/>
      <c r="G44" s="11">
        <v>713216.94</v>
      </c>
      <c r="H44" s="11">
        <v>0</v>
      </c>
      <c r="I44" s="11">
        <f t="shared" ref="I44:I47" si="4">G44+H44</f>
        <v>713216.94</v>
      </c>
    </row>
    <row r="45" spans="1:13" s="5" customFormat="1" ht="12.75" x14ac:dyDescent="0.2">
      <c r="A45" s="10">
        <v>40</v>
      </c>
      <c r="B45" s="22" t="s">
        <v>44</v>
      </c>
      <c r="C45" s="22"/>
      <c r="D45" s="26"/>
      <c r="E45" s="26"/>
      <c r="F45" s="26"/>
      <c r="G45" s="11">
        <v>654436.17000000004</v>
      </c>
      <c r="H45" s="11">
        <v>0</v>
      </c>
      <c r="I45" s="11">
        <f t="shared" si="4"/>
        <v>654436.17000000004</v>
      </c>
    </row>
    <row r="46" spans="1:13" s="5" customFormat="1" ht="12.75" x14ac:dyDescent="0.2">
      <c r="A46" s="10">
        <v>41</v>
      </c>
      <c r="B46" s="22" t="s">
        <v>45</v>
      </c>
      <c r="C46" s="22"/>
      <c r="D46" s="26"/>
      <c r="E46" s="26"/>
      <c r="F46" s="26"/>
      <c r="G46" s="11">
        <v>654247.55000000005</v>
      </c>
      <c r="H46" s="11">
        <v>265425.7</v>
      </c>
      <c r="I46" s="11">
        <f t="shared" si="4"/>
        <v>919673.25</v>
      </c>
    </row>
    <row r="47" spans="1:13" s="5" customFormat="1" ht="12.75" x14ac:dyDescent="0.2">
      <c r="A47" s="10">
        <v>42</v>
      </c>
      <c r="B47" s="22" t="s">
        <v>46</v>
      </c>
      <c r="C47" s="22"/>
      <c r="D47" s="26"/>
      <c r="E47" s="26"/>
      <c r="F47" s="26"/>
      <c r="G47" s="11">
        <v>398714.46</v>
      </c>
      <c r="H47" s="11">
        <v>0</v>
      </c>
      <c r="I47" s="11">
        <f t="shared" si="4"/>
        <v>398714.46</v>
      </c>
    </row>
    <row r="48" spans="1:13" s="5" customFormat="1" ht="12.75" x14ac:dyDescent="0.2">
      <c r="A48" s="10">
        <v>43</v>
      </c>
      <c r="B48" s="22" t="s">
        <v>47</v>
      </c>
      <c r="C48" s="22"/>
      <c r="D48" s="11">
        <v>622239.59</v>
      </c>
      <c r="E48" s="11">
        <v>0</v>
      </c>
      <c r="F48" s="11">
        <f>D48+E48</f>
        <v>622239.59</v>
      </c>
      <c r="G48" s="26"/>
      <c r="H48" s="26"/>
      <c r="I48" s="26"/>
    </row>
    <row r="49" spans="1:9" s="5" customFormat="1" ht="12.75" x14ac:dyDescent="0.2">
      <c r="A49" s="10">
        <v>44</v>
      </c>
      <c r="B49" s="14" t="s">
        <v>3</v>
      </c>
      <c r="C49" s="12"/>
      <c r="D49" s="55">
        <v>416099.2</v>
      </c>
      <c r="E49" s="55">
        <v>0</v>
      </c>
      <c r="F49" s="55">
        <f>D49+E49</f>
        <v>416099.2</v>
      </c>
      <c r="G49" s="43"/>
      <c r="H49" s="43"/>
      <c r="I49" s="43"/>
    </row>
    <row r="50" spans="1:9" s="5" customFormat="1" ht="12.75" x14ac:dyDescent="0.2">
      <c r="A50" s="6"/>
      <c r="B50" s="7">
        <v>1</v>
      </c>
      <c r="C50" s="24" t="s">
        <v>48</v>
      </c>
      <c r="D50" s="56"/>
      <c r="E50" s="56"/>
      <c r="F50" s="56"/>
      <c r="G50" s="44"/>
      <c r="H50" s="44"/>
      <c r="I50" s="44"/>
    </row>
    <row r="51" spans="1:9" s="5" customFormat="1" ht="12.75" x14ac:dyDescent="0.2">
      <c r="A51" s="6"/>
      <c r="B51" s="7">
        <v>2</v>
      </c>
      <c r="C51" s="24" t="s">
        <v>48</v>
      </c>
      <c r="D51" s="56"/>
      <c r="E51" s="56"/>
      <c r="F51" s="56"/>
      <c r="G51" s="44"/>
      <c r="H51" s="44"/>
      <c r="I51" s="44"/>
    </row>
    <row r="52" spans="1:9" s="5" customFormat="1" ht="12.75" x14ac:dyDescent="0.2">
      <c r="A52" s="6"/>
      <c r="B52" s="7">
        <v>3</v>
      </c>
      <c r="C52" s="24" t="s">
        <v>49</v>
      </c>
      <c r="D52" s="56"/>
      <c r="E52" s="56"/>
      <c r="F52" s="56"/>
      <c r="G52" s="44"/>
      <c r="H52" s="44"/>
      <c r="I52" s="44"/>
    </row>
    <row r="53" spans="1:9" s="5" customFormat="1" ht="12.75" x14ac:dyDescent="0.2">
      <c r="A53" s="6"/>
      <c r="B53" s="7">
        <v>4</v>
      </c>
      <c r="C53" s="24" t="s">
        <v>49</v>
      </c>
      <c r="D53" s="56"/>
      <c r="E53" s="56"/>
      <c r="F53" s="56"/>
      <c r="G53" s="44"/>
      <c r="H53" s="44"/>
      <c r="I53" s="44"/>
    </row>
    <row r="54" spans="1:9" s="5" customFormat="1" ht="12.75" x14ac:dyDescent="0.2">
      <c r="A54" s="6"/>
      <c r="B54" s="7">
        <v>5</v>
      </c>
      <c r="C54" s="24" t="s">
        <v>49</v>
      </c>
      <c r="D54" s="56"/>
      <c r="E54" s="56"/>
      <c r="F54" s="56"/>
      <c r="G54" s="44"/>
      <c r="H54" s="44"/>
      <c r="I54" s="44"/>
    </row>
    <row r="55" spans="1:9" s="5" customFormat="1" ht="12.75" x14ac:dyDescent="0.2">
      <c r="A55" s="6"/>
      <c r="B55" s="7">
        <v>6</v>
      </c>
      <c r="C55" s="24" t="s">
        <v>49</v>
      </c>
      <c r="D55" s="56"/>
      <c r="E55" s="56"/>
      <c r="F55" s="56"/>
      <c r="G55" s="44"/>
      <c r="H55" s="44"/>
      <c r="I55" s="44"/>
    </row>
    <row r="56" spans="1:9" s="5" customFormat="1" ht="12.75" x14ac:dyDescent="0.2">
      <c r="A56" s="6"/>
      <c r="B56" s="7">
        <v>7</v>
      </c>
      <c r="C56" s="24" t="s">
        <v>50</v>
      </c>
      <c r="D56" s="57"/>
      <c r="E56" s="57"/>
      <c r="F56" s="57"/>
      <c r="G56" s="45"/>
      <c r="H56" s="45"/>
      <c r="I56" s="45"/>
    </row>
    <row r="57" spans="1:9" s="5" customFormat="1" ht="12.75" x14ac:dyDescent="0.2">
      <c r="A57" s="10">
        <v>45</v>
      </c>
      <c r="B57" s="14" t="s">
        <v>3</v>
      </c>
      <c r="C57" s="12"/>
      <c r="D57" s="52"/>
      <c r="E57" s="52"/>
      <c r="F57" s="52"/>
      <c r="G57" s="55">
        <v>470373.99</v>
      </c>
      <c r="H57" s="55">
        <v>0</v>
      </c>
      <c r="I57" s="55">
        <f>G57+H57</f>
        <v>470373.99</v>
      </c>
    </row>
    <row r="58" spans="1:9" s="5" customFormat="1" ht="12.75" x14ac:dyDescent="0.2">
      <c r="A58" s="6"/>
      <c r="B58" s="8">
        <v>1</v>
      </c>
      <c r="C58" s="24" t="s">
        <v>51</v>
      </c>
      <c r="D58" s="53"/>
      <c r="E58" s="53"/>
      <c r="F58" s="53"/>
      <c r="G58" s="56"/>
      <c r="H58" s="56"/>
      <c r="I58" s="56"/>
    </row>
    <row r="59" spans="1:9" s="5" customFormat="1" ht="12.75" x14ac:dyDescent="0.2">
      <c r="A59" s="6"/>
      <c r="B59" s="8">
        <v>2</v>
      </c>
      <c r="C59" s="24" t="s">
        <v>52</v>
      </c>
      <c r="D59" s="54"/>
      <c r="E59" s="54"/>
      <c r="F59" s="54"/>
      <c r="G59" s="57"/>
      <c r="H59" s="57"/>
      <c r="I59" s="57"/>
    </row>
    <row r="60" spans="1:9" s="5" customFormat="1" ht="12.75" x14ac:dyDescent="0.2">
      <c r="A60" s="10">
        <v>46</v>
      </c>
      <c r="B60" s="22" t="s">
        <v>22</v>
      </c>
      <c r="C60" s="22"/>
      <c r="D60" s="26"/>
      <c r="E60" s="26"/>
      <c r="F60" s="26"/>
      <c r="G60" s="27">
        <v>513461.07</v>
      </c>
      <c r="H60" s="27">
        <v>318915.27</v>
      </c>
      <c r="I60" s="27">
        <f>G60+H60</f>
        <v>832376.34000000008</v>
      </c>
    </row>
    <row r="61" spans="1:9" s="5" customFormat="1" ht="12.75" x14ac:dyDescent="0.2">
      <c r="A61" s="10">
        <v>47</v>
      </c>
      <c r="B61" s="22" t="s">
        <v>53</v>
      </c>
      <c r="C61" s="22"/>
      <c r="D61" s="26"/>
      <c r="E61" s="26"/>
      <c r="F61" s="26"/>
      <c r="G61" s="11">
        <v>212149.61</v>
      </c>
      <c r="H61" s="11">
        <v>0</v>
      </c>
      <c r="I61" s="27">
        <f>G61+H61</f>
        <v>212149.61</v>
      </c>
    </row>
    <row r="62" spans="1:9" s="5" customFormat="1" ht="12.75" x14ac:dyDescent="0.2">
      <c r="A62" s="10">
        <v>48</v>
      </c>
      <c r="B62" s="22" t="s">
        <v>54</v>
      </c>
      <c r="C62" s="22"/>
      <c r="D62" s="11">
        <v>90247.1</v>
      </c>
      <c r="E62" s="11">
        <v>0</v>
      </c>
      <c r="F62" s="11">
        <f>D62+E62</f>
        <v>90247.1</v>
      </c>
      <c r="G62" s="26"/>
      <c r="H62" s="26"/>
      <c r="I62" s="26"/>
    </row>
    <row r="63" spans="1:9" s="5" customFormat="1" ht="12.75" x14ac:dyDescent="0.2">
      <c r="A63" s="10">
        <v>49</v>
      </c>
      <c r="B63" s="61" t="s">
        <v>56</v>
      </c>
      <c r="C63" s="62"/>
      <c r="D63" s="11">
        <v>798818.25</v>
      </c>
      <c r="E63" s="11">
        <v>0</v>
      </c>
      <c r="F63" s="11">
        <f t="shared" ref="F63:F64" si="5">D63+E63</f>
        <v>798818.25</v>
      </c>
      <c r="G63" s="26"/>
      <c r="H63" s="26"/>
      <c r="I63" s="26"/>
    </row>
    <row r="64" spans="1:9" s="5" customFormat="1" ht="12.75" x14ac:dyDescent="0.2">
      <c r="A64" s="10">
        <v>50</v>
      </c>
      <c r="B64" s="22" t="s">
        <v>55</v>
      </c>
      <c r="C64" s="22"/>
      <c r="D64" s="11">
        <v>280934.28000000003</v>
      </c>
      <c r="E64" s="11">
        <v>3155.84</v>
      </c>
      <c r="F64" s="11">
        <f t="shared" si="5"/>
        <v>284090.12000000005</v>
      </c>
      <c r="G64" s="26"/>
      <c r="H64" s="26"/>
      <c r="I64" s="26"/>
    </row>
    <row r="65" spans="1:9" s="5" customFormat="1" ht="12.75" x14ac:dyDescent="0.2">
      <c r="A65" s="10">
        <v>51</v>
      </c>
      <c r="B65" s="61" t="s">
        <v>57</v>
      </c>
      <c r="C65" s="62"/>
      <c r="D65" s="26"/>
      <c r="E65" s="26"/>
      <c r="F65" s="26"/>
      <c r="G65" s="27">
        <v>154692.65</v>
      </c>
      <c r="H65" s="27">
        <v>0</v>
      </c>
      <c r="I65" s="27">
        <f>G65+H65</f>
        <v>154692.65</v>
      </c>
    </row>
    <row r="66" spans="1:9" x14ac:dyDescent="0.25">
      <c r="A66" s="40" t="s">
        <v>9</v>
      </c>
      <c r="B66" s="41"/>
      <c r="C66" s="42"/>
      <c r="D66" s="13">
        <f t="shared" ref="D66:I66" si="6">SUM(D6:D65)</f>
        <v>7196048.7300000004</v>
      </c>
      <c r="E66" s="13">
        <f t="shared" si="6"/>
        <v>97246.579999999973</v>
      </c>
      <c r="F66" s="13">
        <f t="shared" si="6"/>
        <v>7293295.3099999996</v>
      </c>
      <c r="G66" s="13">
        <f t="shared" si="6"/>
        <v>13204009.51</v>
      </c>
      <c r="H66" s="13">
        <f t="shared" si="6"/>
        <v>491465.80000000005</v>
      </c>
      <c r="I66" s="13">
        <f t="shared" si="6"/>
        <v>13695475.310000001</v>
      </c>
    </row>
    <row r="67" spans="1:9" x14ac:dyDescent="0.25">
      <c r="A67" s="36"/>
      <c r="B67" s="36"/>
      <c r="C67" s="36"/>
      <c r="D67" s="36"/>
      <c r="E67" s="36"/>
      <c r="F67" s="36"/>
      <c r="G67"/>
      <c r="H67"/>
      <c r="I67"/>
    </row>
    <row r="69" spans="1:9" x14ac:dyDescent="0.25">
      <c r="A69" s="36"/>
      <c r="B69" s="36"/>
      <c r="C69" s="36"/>
      <c r="D69" s="36"/>
      <c r="E69" s="36"/>
      <c r="F69" s="36"/>
      <c r="G69"/>
      <c r="H69"/>
      <c r="I69"/>
    </row>
    <row r="70" spans="1:9" x14ac:dyDescent="0.25">
      <c r="A70" s="36"/>
      <c r="B70" s="36"/>
      <c r="C70" s="36"/>
      <c r="D70" s="36"/>
      <c r="E70" s="36"/>
      <c r="F70" s="36"/>
      <c r="G70"/>
      <c r="H70"/>
      <c r="I70"/>
    </row>
  </sheetData>
  <mergeCells count="54">
    <mergeCell ref="B65:C65"/>
    <mergeCell ref="B63:C63"/>
    <mergeCell ref="I57:I59"/>
    <mergeCell ref="D57:D59"/>
    <mergeCell ref="E57:E59"/>
    <mergeCell ref="F57:F59"/>
    <mergeCell ref="G57:G59"/>
    <mergeCell ref="H57:H59"/>
    <mergeCell ref="G37:G42"/>
    <mergeCell ref="H37:H42"/>
    <mergeCell ref="I37:I42"/>
    <mergeCell ref="D49:D56"/>
    <mergeCell ref="E49:E56"/>
    <mergeCell ref="F49:F56"/>
    <mergeCell ref="G49:G56"/>
    <mergeCell ref="H49:H56"/>
    <mergeCell ref="I49:I56"/>
    <mergeCell ref="D37:D42"/>
    <mergeCell ref="E37:E42"/>
    <mergeCell ref="F37:F42"/>
    <mergeCell ref="I30:I32"/>
    <mergeCell ref="D23:D25"/>
    <mergeCell ref="E23:E25"/>
    <mergeCell ref="F23:F25"/>
    <mergeCell ref="G23:G25"/>
    <mergeCell ref="H23:H25"/>
    <mergeCell ref="D30:D32"/>
    <mergeCell ref="E30:E32"/>
    <mergeCell ref="F30:F32"/>
    <mergeCell ref="G30:G32"/>
    <mergeCell ref="H30:H32"/>
    <mergeCell ref="A70:F70"/>
    <mergeCell ref="A67:F67"/>
    <mergeCell ref="A69:F69"/>
    <mergeCell ref="D3:F3"/>
    <mergeCell ref="G3:I3"/>
    <mergeCell ref="B34:C34"/>
    <mergeCell ref="B35:C35"/>
    <mergeCell ref="A66:C66"/>
    <mergeCell ref="B43:C43"/>
    <mergeCell ref="B36:C36"/>
    <mergeCell ref="B19:C19"/>
    <mergeCell ref="B20:C20"/>
    <mergeCell ref="B21:C21"/>
    <mergeCell ref="B22:C22"/>
    <mergeCell ref="B33:C33"/>
    <mergeCell ref="I23:I25"/>
    <mergeCell ref="A1:F1"/>
    <mergeCell ref="B26:C26"/>
    <mergeCell ref="B27:C27"/>
    <mergeCell ref="B28:C28"/>
    <mergeCell ref="B29:C29"/>
    <mergeCell ref="B18:C18"/>
    <mergeCell ref="B3:C5"/>
  </mergeCells>
  <pageMargins left="0.7" right="0.7" top="0.75" bottom="0.75" header="0.3" footer="0.3"/>
  <pageSetup paperSize="17" scale="71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Florida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knhntws</dc:creator>
  <cp:lastModifiedBy>Royals, Cherie</cp:lastModifiedBy>
  <cp:lastPrinted>2019-03-19T20:05:57Z</cp:lastPrinted>
  <dcterms:created xsi:type="dcterms:W3CDTF">2013-01-23T19:05:02Z</dcterms:created>
  <dcterms:modified xsi:type="dcterms:W3CDTF">2019-03-19T20:06:01Z</dcterms:modified>
</cp:coreProperties>
</file>